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98582.25-PE/2ª minuta - após cota GTAJ/"/>
    </mc:Choice>
  </mc:AlternateContent>
  <xr:revisionPtr revIDLastSave="1" documentId="8_{C3C4BE1B-0D2F-4744-9BA2-367CEDA0B160}" xr6:coauthVersionLast="47" xr6:coauthVersionMax="47" xr10:uidLastSave="{8CD69B39-AA88-4144-A373-3ABC793F38BC}"/>
  <bookViews>
    <workbookView xWindow="1950" yWindow="1395" windowWidth="14355" windowHeight="14805" xr2:uid="{C8D61CC6-80C7-4016-951D-AF1E2A3A486A}"/>
  </bookViews>
  <sheets>
    <sheet name="Proposta - Lote 4 - 7ª RAJ" sheetId="1" r:id="rId1"/>
  </sheets>
  <definedNames>
    <definedName name="_xlnm.Print_Area" localSheetId="0">'Proposta - Lote 4 - 7ª RAJ'!$A$1:$B$64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25" i="1" l="1"/>
  <c r="B31" i="1" s="1"/>
  <c r="B34" i="1" s="1"/>
  <c r="B35" i="1" s="1"/>
  <c r="B36" i="1" s="1"/>
  <c r="B17" i="1"/>
</calcChain>
</file>

<file path=xl/sharedStrings.xml><?xml version="1.0" encoding="utf-8"?>
<sst xmlns="http://schemas.openxmlformats.org/spreadsheetml/2006/main" count="56" uniqueCount="55">
  <si>
    <t>PROPOSTA COMERCIAL</t>
  </si>
  <si>
    <t>Dados da Empresa</t>
  </si>
  <si>
    <t>RAZÃO SOCIAL DA EMPRESA LICITANTE</t>
  </si>
  <si>
    <t>CNPJ</t>
  </si>
  <si>
    <t>NOME DO RESPONSÁVEL</t>
  </si>
  <si>
    <t>TELEFONE</t>
  </si>
  <si>
    <t>E-MAIL</t>
  </si>
  <si>
    <t>Valor de referência sem a Taxa Final Máxima (VR)</t>
  </si>
  <si>
    <t>Taxa final de máxima (TF)</t>
  </si>
  <si>
    <t>Valor a ser registrado em ata (VRA)</t>
  </si>
  <si>
    <t>Descrição</t>
  </si>
  <si>
    <t>Percentual</t>
  </si>
  <si>
    <t xml:space="preserve">1. Despesas Administrativas (DA)
 </t>
  </si>
  <si>
    <t>2. Taxa de riscos, seguro e garantia (TRSG)</t>
  </si>
  <si>
    <t xml:space="preserve">Seguro e Garantia </t>
  </si>
  <si>
    <t xml:space="preserve">Riscos </t>
  </si>
  <si>
    <t>3 . Despesas Financeiras (DF)</t>
  </si>
  <si>
    <t>4. Lucro Bruto (LB)</t>
  </si>
  <si>
    <t>5. Tributos (TRIB)</t>
  </si>
  <si>
    <t>PIS</t>
  </si>
  <si>
    <t>Cofins</t>
  </si>
  <si>
    <t>ISS **</t>
  </si>
  <si>
    <t>CPRB*</t>
  </si>
  <si>
    <t>BDI ***</t>
  </si>
  <si>
    <t>NTF</t>
  </si>
  <si>
    <t>Índice de Contratação - IC</t>
  </si>
  <si>
    <t>BDI</t>
  </si>
  <si>
    <t>Taxa Final – Proposta (IC *BDI)+1</t>
  </si>
  <si>
    <t>Valor Total da Proposta (VT)</t>
  </si>
  <si>
    <t>Fórmula BDI:</t>
  </si>
  <si>
    <t>((1+DA+ TRSG)*(1+DF)*(1+LB))/(1-TRIB))-1</t>
  </si>
  <si>
    <r>
      <t>1.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DOS PARÂMETROS DE CÁLCULO DO VALOR DA PROPOSTA</t>
    </r>
  </si>
  <si>
    <r>
      <t xml:space="preserve">1.1. Será considerado vencedor o licitante que ofertar o menor Valor Total da Proposta (VT), após aplicação da </t>
    </r>
    <r>
      <rPr>
        <b/>
        <sz val="10"/>
        <color theme="1"/>
        <rFont val="Calibri"/>
        <family val="2"/>
      </rPr>
      <t>Taxa Final (TF) sobre o Valor de Referência (VR)</t>
    </r>
    <r>
      <rPr>
        <sz val="10"/>
        <color theme="1"/>
        <rFont val="Calibri"/>
        <family val="2"/>
      </rPr>
      <t>.</t>
    </r>
  </si>
  <si>
    <r>
      <t>1.1.1.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VT será obtido pela aplicação da fórmula: </t>
    </r>
    <r>
      <rPr>
        <b/>
        <sz val="10"/>
        <color theme="1"/>
        <rFont val="Calibri"/>
        <family val="2"/>
      </rPr>
      <t>VT=VR*TF.</t>
    </r>
  </si>
  <si>
    <r>
      <t>1.2.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</si>
  <si>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 xml:space="preserve">1.3. </t>
    </r>
    <r>
      <rPr>
        <b/>
        <sz val="10"/>
        <color theme="1"/>
        <rFont val="Calibri"/>
        <family val="2"/>
      </rPr>
      <t>Valor de Referência (VR) –</t>
    </r>
    <r>
      <rPr>
        <sz val="10"/>
        <color theme="1"/>
        <rFont val="Calibri"/>
        <family val="2"/>
      </rPr>
      <t xml:space="preserve"> valor de referência sem aplicação da Taxa Final.</t>
    </r>
  </si>
  <si>
    <r>
      <t>1.3.1.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da proposta deverá ser aplicada ao valor de referência.</t>
    </r>
  </si>
  <si>
    <t>1.4.2. O valor final da proposta (VT) não poderá ser superior ao VRA.</t>
  </si>
  <si>
    <r>
      <t xml:space="preserve">1.5. </t>
    </r>
    <r>
      <rPr>
        <b/>
        <sz val="10"/>
        <color theme="1"/>
        <rFont val="Calibri"/>
        <family val="2"/>
      </rPr>
      <t>Benefícios de Despesas Indiretas (BDI)</t>
    </r>
    <r>
      <rPr>
        <sz val="10"/>
        <color theme="1"/>
        <rFont val="Calibri"/>
        <family val="2"/>
      </rPr>
      <t xml:space="preserve"> - percentual que corresponde aos custos indiretos da licitante, composto de despesas administrativas, taxa de risco, seguro e garantia, despesas financeiras, lucro e tributos.</t>
    </r>
  </si>
  <si>
    <t>1.6.1. Não poderá ser aplicado percentual de IC superior a 100%.</t>
  </si>
  <si>
    <r>
      <t>1.7.1.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será obtida pela aplicação do BDI sobre IC mais um.</t>
    </r>
  </si>
  <si>
    <r>
      <t>1.7.2.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</rPr>
      <t xml:space="preserve">A TF será obtida pela aplicação da fórmula </t>
    </r>
    <r>
      <rPr>
        <b/>
        <sz val="10"/>
        <color theme="1"/>
        <rFont val="Calibri"/>
        <family val="2"/>
      </rPr>
      <t>TF=(BDI*IC)+1</t>
    </r>
    <r>
      <rPr>
        <sz val="10"/>
        <color theme="1"/>
        <rFont val="Calibri"/>
        <family val="2"/>
      </rPr>
      <t>.</t>
    </r>
  </si>
  <si>
    <r>
      <t xml:space="preserve">1.7.3. 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</si>
  <si>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>2.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CONSIDERAÇÕES FINAIS</t>
    </r>
  </si>
  <si>
    <t>2.1.1. A planilha em formato Excel (xls) terá caráter assessório e de uso facultativo pelas licitantes.</t>
  </si>
  <si>
    <t>2.2. Foi aplicada na planilha de composição de custos a Lei nº 12.844/2013 que dispõe sobre a desoneração da folha de pagamento, que instituiu a Contribuição Previdenciária sobre a Receita Bruta (CRPB), com alíquota de 4,5% sobre o faturamento para determinados segmentos da construção civil (Lei 12.546/2011), e supressão do percentual relativo ao INSS da composição dos encargos sociais.</t>
  </si>
  <si>
    <t>2.3. Na apresentação da proposta, a licitante deverá informar a alíquota máxima de 5% referente ao Imposto sobre Serviços de Qualquer Natureza (ISSQN), tendo em vista que não há definição do local da prestação dos serviços no momento da sua elaboração.</t>
  </si>
  <si>
    <t>2.3.1. A alíquota do ISSQN poderá sofrer alteração de acordo com a legislação municipal onde os serviços serão executados. Em razão disso, o BDI sofrerá alterações, logo a Taxa Final (TF) será adequada de acordo com a percentual local, podendo haver redução da taxa final indicada na proposta da licitação.</t>
  </si>
  <si>
    <t>2.4. O BDI foi calculado pelo 3º quartil, seguindo os parâmetros de cálculo demonstrado no Acórdão TCU nº 2.622/2013.</t>
  </si>
  <si>
    <r>
      <t>1.4.1.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Este valor será registrado em ata, independentemente do valor final da proposta (VT).</t>
    </r>
  </si>
  <si>
    <t>2.1. Será disponibilizada a planilha de composição de custos no Portal de Compras do Governo Federal – (www.compras.gov.br) e no Portal da Transparência do Tribunal de Justiça, com a finalidade de auxiliar a licitante na formulação de sua proposta:</t>
  </si>
  <si>
    <r>
      <t xml:space="preserve">1.4. </t>
    </r>
    <r>
      <rPr>
        <b/>
        <sz val="10"/>
        <color theme="1"/>
        <rFont val="Calibri"/>
        <family val="2"/>
      </rPr>
      <t>Valor de Referência a ser registrado em Ata (VRA)</t>
    </r>
    <r>
      <rPr>
        <sz val="10"/>
        <color theme="1"/>
        <rFont val="Calibri"/>
        <family val="2"/>
      </rPr>
      <t xml:space="preserve"> – valor de referência a ser registrado na ata de registro de preços e que corresponde aos custos diretos médios aferidos pela CDHU para execução de um determinado serviço. </t>
    </r>
  </si>
  <si>
    <r>
      <t>1.6.</t>
    </r>
    <r>
      <rPr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Índice de Contratação (IC)</t>
    </r>
    <r>
      <rPr>
        <sz val="10"/>
        <color theme="1"/>
        <rFont val="Calibri"/>
        <family val="2"/>
      </rPr>
      <t xml:space="preserve"> - corresponde ao percentual que a licitante irá aplicar sobre os valores constantes do boletim referencial de custos da CDHU, quando da elaboração do orçamento.</t>
    </r>
  </si>
  <si>
    <r>
      <t>1.7.</t>
    </r>
    <r>
      <rPr>
        <sz val="10"/>
        <color theme="1"/>
        <rFont val="Times New Roman"/>
        <family val="1"/>
      </rPr>
      <t>  </t>
    </r>
    <r>
      <rPr>
        <b/>
        <sz val="10"/>
        <color theme="1"/>
        <rFont val="Times New Roman"/>
        <family val="1"/>
      </rPr>
      <t>T</t>
    </r>
    <r>
      <rPr>
        <b/>
        <sz val="10"/>
        <color theme="1"/>
        <rFont val="Calibri"/>
        <family val="2"/>
      </rPr>
      <t>axa Final (TF) -</t>
    </r>
    <r>
      <rPr>
        <sz val="10"/>
        <color theme="1"/>
        <rFont val="Calibri"/>
        <family val="2"/>
      </rPr>
      <t xml:space="preserve"> percentual que incidirá sobre os valores de cada serviço constantes do boletim referencial de custos da CDHU e </t>
    </r>
    <r>
      <rPr>
        <b/>
        <sz val="10"/>
        <color theme="1"/>
        <rFont val="Calibri"/>
        <family val="2"/>
      </rPr>
      <t>será registrada na Ata de Registro de Preços</t>
    </r>
    <r>
      <rPr>
        <sz val="10"/>
        <color theme="1"/>
        <rFont val="Calibri"/>
        <family val="2"/>
      </rPr>
      <t>.</t>
    </r>
  </si>
  <si>
    <t>Lote 4 - 7ª Região Administrativa Judiciária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</si>
</sst>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\ #,##0.00;\-[$R$-416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8CCE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vertical="center" wrapText="1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64" fontId="3" fillId="7" borderId="2" xfId="0" applyNumberFormat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left" vertical="center"/>
    </xf>
    <xf numFmtId="10" fontId="3" fillId="7" borderId="2" xfId="3" applyNumberFormat="1" applyFont="1" applyFill="1" applyBorder="1" applyAlignment="1" applyProtection="1">
      <alignment horizontal="center" vertical="center"/>
    </xf>
    <xf numFmtId="43" fontId="0" fillId="0" borderId="0" xfId="1" applyFont="1" applyAlignment="1">
      <alignment vertical="center"/>
    </xf>
    <xf numFmtId="10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7" fillId="6" borderId="8" xfId="0" applyFont="1" applyFill="1" applyBorder="1" applyAlignment="1">
      <alignment vertical="center"/>
    </xf>
    <xf numFmtId="0" fontId="7" fillId="6" borderId="8" xfId="0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2" fillId="0" borderId="8" xfId="0" applyFont="1" applyBorder="1" applyAlignment="1">
      <alignment horizontal="left" vertical="center"/>
    </xf>
    <xf numFmtId="10" fontId="1" fillId="0" borderId="8" xfId="3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0" fontId="2" fillId="0" borderId="8" xfId="3" applyNumberFormat="1" applyFont="1" applyBorder="1" applyAlignment="1" applyProtection="1">
      <alignment horizontal="center" vertical="center"/>
    </xf>
    <xf numFmtId="0" fontId="0" fillId="0" borderId="8" xfId="0" applyBorder="1" applyAlignment="1">
      <alignment horizontal="left" vertical="center"/>
    </xf>
    <xf numFmtId="9" fontId="0" fillId="0" borderId="0" xfId="0" applyNumberFormat="1" applyAlignment="1">
      <alignment vertical="center"/>
    </xf>
    <xf numFmtId="10" fontId="0" fillId="0" borderId="8" xfId="3" applyNumberFormat="1" applyFont="1" applyBorder="1" applyAlignment="1" applyProtection="1">
      <alignment horizontal="center" vertical="center"/>
    </xf>
    <xf numFmtId="0" fontId="7" fillId="7" borderId="8" xfId="0" applyFont="1" applyFill="1" applyBorder="1" applyAlignment="1">
      <alignment vertical="center"/>
    </xf>
    <xf numFmtId="10" fontId="1" fillId="0" borderId="8" xfId="3" applyNumberFormat="1" applyFont="1" applyBorder="1" applyAlignment="1" applyProtection="1">
      <alignment horizontal="center" vertical="center"/>
    </xf>
    <xf numFmtId="0" fontId="2" fillId="6" borderId="8" xfId="0" applyFont="1" applyFill="1" applyBorder="1" applyAlignment="1">
      <alignment horizontal="left" vertical="center"/>
    </xf>
    <xf numFmtId="10" fontId="2" fillId="6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10" fontId="5" fillId="0" borderId="8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10" fontId="3" fillId="3" borderId="8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vertical="center" wrapText="1"/>
    </xf>
    <xf numFmtId="7" fontId="3" fillId="9" borderId="8" xfId="2" applyNumberFormat="1" applyFont="1" applyFill="1" applyBorder="1" applyAlignment="1" applyProtection="1">
      <alignment horizontal="center" vertical="center"/>
    </xf>
    <xf numFmtId="7" fontId="0" fillId="0" borderId="0" xfId="0" applyNumberFormat="1" applyAlignment="1">
      <alignment vertical="center"/>
    </xf>
    <xf numFmtId="9" fontId="0" fillId="0" borderId="0" xfId="3" applyFont="1" applyAlignment="1">
      <alignment vertical="center"/>
    </xf>
    <xf numFmtId="0" fontId="0" fillId="0" borderId="13" xfId="0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227A8-6DF9-4F17-BB7B-D32E0B649C09}">
  <sheetPr>
    <tabColor theme="4" tint="-0.249977111117893"/>
    <pageSetUpPr fitToPage="1"/>
  </sheetPr>
  <dimension ref="A1:J67"/>
  <sheetViews>
    <sheetView tabSelected="1" zoomScale="80" zoomScaleNormal="80" workbookViewId="0">
      <selection activeCell="A10" sqref="A10"/>
    </sheetView>
  </sheetViews>
  <sheetFormatPr defaultColWidth="9.140625" defaultRowHeight="15" x14ac:dyDescent="0.25"/>
  <cols>
    <col min="1" max="1" width="44.140625" style="1" customWidth="1"/>
    <col min="2" max="2" width="45.7109375" style="1" customWidth="1"/>
    <col min="3" max="3" width="16.42578125" style="1" bestFit="1" customWidth="1"/>
    <col min="4" max="4" width="14.42578125" style="1" bestFit="1" customWidth="1"/>
    <col min="5" max="5" width="13.28515625" style="1" bestFit="1" customWidth="1"/>
    <col min="6" max="6" width="9.140625" style="1"/>
    <col min="7" max="10" width="13.28515625" style="1" bestFit="1" customWidth="1"/>
    <col min="11" max="16384" width="9.140625" style="1"/>
  </cols>
  <sheetData>
    <row r="1" spans="1:10" x14ac:dyDescent="0.25">
      <c r="A1" s="46" t="s">
        <v>0</v>
      </c>
      <c r="B1" s="46"/>
    </row>
    <row r="2" spans="1:10" x14ac:dyDescent="0.25">
      <c r="A2" s="47" t="s">
        <v>1</v>
      </c>
      <c r="B2" s="47"/>
    </row>
    <row r="3" spans="1:10" ht="30.75" customHeight="1" x14ac:dyDescent="0.25">
      <c r="A3" s="2" t="s">
        <v>2</v>
      </c>
      <c r="B3" s="3"/>
    </row>
    <row r="4" spans="1:10" x14ac:dyDescent="0.25">
      <c r="A4" s="2" t="s">
        <v>3</v>
      </c>
      <c r="B4" s="3"/>
    </row>
    <row r="5" spans="1:10" ht="23.25" customHeight="1" x14ac:dyDescent="0.25">
      <c r="A5" s="2" t="s">
        <v>4</v>
      </c>
      <c r="B5" s="3"/>
    </row>
    <row r="6" spans="1:10" x14ac:dyDescent="0.25">
      <c r="A6" s="2" t="s">
        <v>5</v>
      </c>
      <c r="B6" s="3"/>
    </row>
    <row r="7" spans="1:10" x14ac:dyDescent="0.25">
      <c r="A7" s="4" t="s">
        <v>6</v>
      </c>
      <c r="B7" s="3"/>
    </row>
    <row r="8" spans="1:10" x14ac:dyDescent="0.25">
      <c r="A8" s="5"/>
      <c r="B8" s="6"/>
    </row>
    <row r="9" spans="1:10" ht="21.75" customHeight="1" x14ac:dyDescent="0.25">
      <c r="A9" s="48" t="s">
        <v>54</v>
      </c>
      <c r="B9" s="49"/>
    </row>
    <row r="10" spans="1:10" ht="21.75" customHeight="1" x14ac:dyDescent="0.25">
      <c r="A10" s="2" t="s">
        <v>7</v>
      </c>
      <c r="B10" s="7">
        <f>B12/B11</f>
        <v>2188343.4240280106</v>
      </c>
    </row>
    <row r="11" spans="1:10" ht="15.75" customHeight="1" x14ac:dyDescent="0.25">
      <c r="A11" s="8" t="s">
        <v>8</v>
      </c>
      <c r="B11" s="9">
        <v>1.3709</v>
      </c>
    </row>
    <row r="12" spans="1:10" x14ac:dyDescent="0.25">
      <c r="A12" s="2" t="s">
        <v>9</v>
      </c>
      <c r="B12" s="7">
        <v>3000000</v>
      </c>
      <c r="G12" s="10"/>
      <c r="H12" s="11"/>
      <c r="I12" s="12"/>
      <c r="J12" s="12"/>
    </row>
    <row r="13" spans="1:10" x14ac:dyDescent="0.25">
      <c r="A13" s="13"/>
      <c r="B13" s="13"/>
      <c r="G13" s="10"/>
    </row>
    <row r="14" spans="1:10" x14ac:dyDescent="0.25">
      <c r="A14" s="14" t="s">
        <v>10</v>
      </c>
      <c r="B14" s="15" t="s">
        <v>11</v>
      </c>
      <c r="D14" s="16"/>
      <c r="G14" s="12"/>
    </row>
    <row r="15" spans="1:10" x14ac:dyDescent="0.25">
      <c r="A15" s="17" t="s">
        <v>12</v>
      </c>
      <c r="B15" s="18">
        <v>5.5E-2</v>
      </c>
      <c r="D15" s="16"/>
      <c r="H15" s="11"/>
    </row>
    <row r="16" spans="1:10" x14ac:dyDescent="0.25">
      <c r="A16" s="19"/>
      <c r="B16" s="19"/>
      <c r="H16" s="12"/>
    </row>
    <row r="17" spans="1:7" x14ac:dyDescent="0.25">
      <c r="A17" s="20" t="s">
        <v>13</v>
      </c>
      <c r="B17" s="21">
        <f>SUM(B18:B19)</f>
        <v>2.2699999999999998E-2</v>
      </c>
    </row>
    <row r="18" spans="1:7" x14ac:dyDescent="0.25">
      <c r="A18" s="22" t="s">
        <v>14</v>
      </c>
      <c r="B18" s="18">
        <v>0.01</v>
      </c>
      <c r="E18" s="23"/>
    </row>
    <row r="19" spans="1:7" x14ac:dyDescent="0.25">
      <c r="A19" s="22" t="s">
        <v>15</v>
      </c>
      <c r="B19" s="18">
        <v>1.2699999999999999E-2</v>
      </c>
      <c r="E19" s="10"/>
      <c r="G19" s="12"/>
    </row>
    <row r="20" spans="1:7" x14ac:dyDescent="0.25">
      <c r="A20" s="22"/>
      <c r="B20" s="24"/>
    </row>
    <row r="21" spans="1:7" x14ac:dyDescent="0.25">
      <c r="A21" s="20" t="s">
        <v>16</v>
      </c>
      <c r="B21" s="18">
        <v>1.3899999999999999E-2</v>
      </c>
    </row>
    <row r="22" spans="1:7" x14ac:dyDescent="0.25">
      <c r="A22" s="20"/>
      <c r="B22" s="24"/>
    </row>
    <row r="23" spans="1:7" x14ac:dyDescent="0.25">
      <c r="A23" s="25" t="s">
        <v>17</v>
      </c>
      <c r="B23" s="18">
        <v>8.9599999999999999E-2</v>
      </c>
    </row>
    <row r="24" spans="1:7" x14ac:dyDescent="0.25">
      <c r="A24" s="25"/>
      <c r="B24" s="26"/>
    </row>
    <row r="25" spans="1:7" x14ac:dyDescent="0.25">
      <c r="A25" s="20" t="s">
        <v>18</v>
      </c>
      <c r="B25" s="21">
        <f>SUM(B26:B29)</f>
        <v>0.13150000000000001</v>
      </c>
    </row>
    <row r="26" spans="1:7" x14ac:dyDescent="0.25">
      <c r="A26" s="22" t="s">
        <v>19</v>
      </c>
      <c r="B26" s="18">
        <v>6.4999999999999997E-3</v>
      </c>
    </row>
    <row r="27" spans="1:7" x14ac:dyDescent="0.25">
      <c r="A27" s="22" t="s">
        <v>20</v>
      </c>
      <c r="B27" s="18">
        <v>0.03</v>
      </c>
    </row>
    <row r="28" spans="1:7" x14ac:dyDescent="0.25">
      <c r="A28" s="22" t="s">
        <v>21</v>
      </c>
      <c r="B28" s="26">
        <v>0.05</v>
      </c>
    </row>
    <row r="29" spans="1:7" x14ac:dyDescent="0.25">
      <c r="A29" s="22" t="s">
        <v>22</v>
      </c>
      <c r="B29" s="18">
        <v>4.4999999999999998E-2</v>
      </c>
    </row>
    <row r="30" spans="1:7" x14ac:dyDescent="0.25">
      <c r="A30" s="22"/>
      <c r="B30" s="24"/>
      <c r="D30" s="11"/>
    </row>
    <row r="31" spans="1:7" ht="15" customHeight="1" x14ac:dyDescent="0.25">
      <c r="A31" s="27" t="s">
        <v>23</v>
      </c>
      <c r="B31" s="28">
        <f>IF(((1+B15+B18+B19)*(1+B21)*(1+B23))=100%,0,(((1+B15+B18+B19)*(1+B21)*(1+B23))/(1-B25))-1)</f>
        <v>0.37085107736096701</v>
      </c>
      <c r="D31" s="10"/>
    </row>
    <row r="32" spans="1:7" x14ac:dyDescent="0.25">
      <c r="A32" s="29" t="s">
        <v>10</v>
      </c>
      <c r="B32" s="30" t="s">
        <v>24</v>
      </c>
      <c r="D32" s="10"/>
    </row>
    <row r="33" spans="1:5" ht="15" customHeight="1" x14ac:dyDescent="0.25">
      <c r="A33" s="31" t="s">
        <v>25</v>
      </c>
      <c r="B33" s="32">
        <v>1</v>
      </c>
    </row>
    <row r="34" spans="1:5" ht="18.75" customHeight="1" x14ac:dyDescent="0.25">
      <c r="A34" s="31" t="s">
        <v>26</v>
      </c>
      <c r="B34" s="33">
        <f>B31</f>
        <v>0.37085107736096701</v>
      </c>
    </row>
    <row r="35" spans="1:5" ht="21" customHeight="1" x14ac:dyDescent="0.25">
      <c r="A35" s="34" t="s">
        <v>27</v>
      </c>
      <c r="B35" s="35">
        <f>ROUND(IF(B33=0,0,1+(B33*B34)),4)</f>
        <v>1.3709</v>
      </c>
      <c r="D35" s="10"/>
      <c r="E35" s="12"/>
    </row>
    <row r="36" spans="1:5" x14ac:dyDescent="0.25">
      <c r="A36" s="36" t="s">
        <v>28</v>
      </c>
      <c r="B36" s="37">
        <f>ROUND(B10*B35,2)</f>
        <v>3000000</v>
      </c>
      <c r="C36" s="38"/>
      <c r="D36" s="39"/>
    </row>
    <row r="38" spans="1:5" x14ac:dyDescent="0.25">
      <c r="A38" s="50" t="s">
        <v>29</v>
      </c>
      <c r="B38" s="51"/>
    </row>
    <row r="39" spans="1:5" x14ac:dyDescent="0.25">
      <c r="A39" s="52" t="s">
        <v>30</v>
      </c>
      <c r="B39" s="53"/>
    </row>
    <row r="40" spans="1:5" x14ac:dyDescent="0.25">
      <c r="A40" s="40"/>
      <c r="B40" s="40"/>
    </row>
    <row r="41" spans="1:5" ht="15" customHeight="1" x14ac:dyDescent="0.25">
      <c r="A41" s="44" t="s">
        <v>31</v>
      </c>
      <c r="B41" s="45"/>
    </row>
    <row r="42" spans="1:5" ht="25.5" customHeight="1" x14ac:dyDescent="0.25">
      <c r="A42" s="56" t="s">
        <v>32</v>
      </c>
      <c r="B42" s="57"/>
    </row>
    <row r="43" spans="1:5" ht="21" customHeight="1" x14ac:dyDescent="0.25">
      <c r="A43" s="56" t="s">
        <v>33</v>
      </c>
      <c r="B43" s="57"/>
    </row>
    <row r="44" spans="1:5" ht="19.5" customHeight="1" x14ac:dyDescent="0.25">
      <c r="A44" s="56" t="s">
        <v>34</v>
      </c>
      <c r="B44" s="57"/>
    </row>
    <row r="45" spans="1:5" ht="19.5" customHeight="1" x14ac:dyDescent="0.25">
      <c r="A45" s="56" t="s">
        <v>35</v>
      </c>
      <c r="B45" s="57"/>
    </row>
    <row r="46" spans="1:5" x14ac:dyDescent="0.25">
      <c r="A46" s="56" t="s">
        <v>36</v>
      </c>
      <c r="B46" s="57"/>
    </row>
    <row r="47" spans="1:5" ht="39.75" customHeight="1" x14ac:dyDescent="0.25">
      <c r="A47" s="56" t="s">
        <v>51</v>
      </c>
      <c r="B47" s="57"/>
    </row>
    <row r="48" spans="1:5" x14ac:dyDescent="0.25">
      <c r="A48" s="54" t="s">
        <v>49</v>
      </c>
      <c r="B48" s="55"/>
    </row>
    <row r="49" spans="1:2" ht="21.75" customHeight="1" x14ac:dyDescent="0.25">
      <c r="A49" s="54" t="s">
        <v>37</v>
      </c>
      <c r="B49" s="55"/>
    </row>
    <row r="50" spans="1:2" ht="30" customHeight="1" x14ac:dyDescent="0.25">
      <c r="A50" s="54" t="s">
        <v>38</v>
      </c>
      <c r="B50" s="55"/>
    </row>
    <row r="51" spans="1:2" ht="30" customHeight="1" x14ac:dyDescent="0.25">
      <c r="A51" s="54" t="s">
        <v>52</v>
      </c>
      <c r="B51" s="55"/>
    </row>
    <row r="52" spans="1:2" x14ac:dyDescent="0.25">
      <c r="A52" s="54" t="s">
        <v>39</v>
      </c>
      <c r="B52" s="55"/>
    </row>
    <row r="53" spans="1:2" ht="27.75" customHeight="1" x14ac:dyDescent="0.25">
      <c r="A53" s="54" t="s">
        <v>53</v>
      </c>
      <c r="B53" s="55"/>
    </row>
    <row r="54" spans="1:2" x14ac:dyDescent="0.25">
      <c r="A54" s="54" t="s">
        <v>40</v>
      </c>
      <c r="B54" s="55"/>
    </row>
    <row r="55" spans="1:2" x14ac:dyDescent="0.25">
      <c r="A55" s="54" t="s">
        <v>41</v>
      </c>
      <c r="B55" s="55"/>
    </row>
    <row r="56" spans="1:2" x14ac:dyDescent="0.25">
      <c r="A56" s="54" t="s">
        <v>42</v>
      </c>
      <c r="B56" s="55"/>
    </row>
    <row r="57" spans="1:2" ht="8.25" customHeight="1" x14ac:dyDescent="0.25">
      <c r="A57" s="41"/>
      <c r="B57" s="42"/>
    </row>
    <row r="58" spans="1:2" x14ac:dyDescent="0.25">
      <c r="A58" s="44" t="s">
        <v>43</v>
      </c>
      <c r="B58" s="45"/>
    </row>
    <row r="59" spans="1:2" ht="23.25" customHeight="1" x14ac:dyDescent="0.25">
      <c r="A59" s="54" t="s">
        <v>50</v>
      </c>
      <c r="B59" s="55"/>
    </row>
    <row r="60" spans="1:2" ht="24.75" customHeight="1" x14ac:dyDescent="0.25">
      <c r="A60" s="54" t="s">
        <v>44</v>
      </c>
      <c r="B60" s="55"/>
    </row>
    <row r="61" spans="1:2" ht="54.75" customHeight="1" x14ac:dyDescent="0.25">
      <c r="A61" s="54" t="s">
        <v>45</v>
      </c>
      <c r="B61" s="55"/>
    </row>
    <row r="62" spans="1:2" ht="42" customHeight="1" x14ac:dyDescent="0.25">
      <c r="A62" s="54" t="s">
        <v>46</v>
      </c>
      <c r="B62" s="55"/>
    </row>
    <row r="63" spans="1:2" ht="44.25" customHeight="1" x14ac:dyDescent="0.25">
      <c r="A63" s="54" t="s">
        <v>47</v>
      </c>
      <c r="B63" s="55"/>
    </row>
    <row r="64" spans="1:2" ht="29.25" customHeight="1" x14ac:dyDescent="0.25">
      <c r="A64" s="58" t="s">
        <v>48</v>
      </c>
      <c r="B64" s="59"/>
    </row>
    <row r="65" spans="1:1" ht="15.75" x14ac:dyDescent="0.25">
      <c r="A65" s="43"/>
    </row>
    <row r="66" spans="1:1" ht="15.75" x14ac:dyDescent="0.25">
      <c r="A66" s="43"/>
    </row>
    <row r="67" spans="1:1" ht="15.75" x14ac:dyDescent="0.25">
      <c r="A67" s="43"/>
    </row>
  </sheetData>
  <mergeCells count="28">
    <mergeCell ref="A61:B61"/>
    <mergeCell ref="A62:B62"/>
    <mergeCell ref="A63:B63"/>
    <mergeCell ref="A64:B64"/>
    <mergeCell ref="A54:B54"/>
    <mergeCell ref="A55:B55"/>
    <mergeCell ref="A56:B56"/>
    <mergeCell ref="A58:B58"/>
    <mergeCell ref="A59:B59"/>
    <mergeCell ref="A60:B60"/>
    <mergeCell ref="A53:B5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41:B41"/>
    <mergeCell ref="A1:B1"/>
    <mergeCell ref="A2:B2"/>
    <mergeCell ref="A9:B9"/>
    <mergeCell ref="A38:B38"/>
    <mergeCell ref="A39:B39"/>
  </mergeCells>
  <conditionalFormatting sqref="B15">
    <cfRule type="cellIs" dxfId="5" priority="6" operator="equal">
      <formula>0</formula>
    </cfRule>
  </conditionalFormatting>
  <conditionalFormatting sqref="B18:B19">
    <cfRule type="cellIs" dxfId="4" priority="5" operator="equal">
      <formula>0</formula>
    </cfRule>
  </conditionalFormatting>
  <conditionalFormatting sqref="B21">
    <cfRule type="cellIs" dxfId="3" priority="4" operator="equal">
      <formula>0</formula>
    </cfRule>
  </conditionalFormatting>
  <conditionalFormatting sqref="B23">
    <cfRule type="cellIs" dxfId="2" priority="3" operator="equal">
      <formula>0</formula>
    </cfRule>
  </conditionalFormatting>
  <conditionalFormatting sqref="B26:B29">
    <cfRule type="cellIs" dxfId="1" priority="2" operator="equal">
      <formula>0</formula>
    </cfRule>
  </conditionalFormatting>
  <conditionalFormatting sqref="B29">
    <cfRule type="cellIs" dxfId="0" priority="1" operator="notEqual">
      <formula>0.045</formula>
    </cfRule>
  </conditionalFormatting>
  <dataValidations count="1">
    <dataValidation type="decimal" operator="lessThanOrEqual" allowBlank="1" showInputMessage="1" showErrorMessage="1" sqref="B33" xr:uid="{462CC363-3CBD-435B-A4DB-A6F7B01F6E0C}">
      <formula1>1</formula1>
    </dataValidation>
  </dataValidations>
  <printOptions horizontalCentered="1"/>
  <pageMargins left="0.62992125984251968" right="0.51181102362204722" top="1.0629921259842521" bottom="0.78740157480314965" header="0.31496062992125984" footer="0.31496062992125984"/>
  <pageSetup paperSize="9" firstPageNumber="101" fitToHeight="0" orientation="portrait" useFirstPageNumber="1" verticalDpi="599" r:id="rId1"/>
  <headerFooter>
    <oddHeader>&amp;C&amp;"-,Negrito"&amp;16ANEXO IV-D
Lote 4 - 7ª RAJ</oddHeader>
    <oddFooter>&amp;C&amp;P</oddFooter>
  </headerFooter>
  <rowBreaks count="1" manualBreakCount="1">
    <brk id="39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CD8A4C-829F-4EE5-81EF-FD0B21FA6EB8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BC22B1BA-C3BA-41F1-897E-ACFAF6EE94FE}"/>
</file>

<file path=customXml/itemProps3.xml><?xml version="1.0" encoding="utf-8"?>
<ds:datastoreItem xmlns:ds="http://schemas.openxmlformats.org/officeDocument/2006/customXml" ds:itemID="{3F3BA75C-054B-424D-9458-45C57892CB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- Lote 4 - 7ª RAJ</vt:lpstr>
      <vt:lpstr>'Proposta - Lote 4 - 7ª RAJ'!Area_de_impressao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MARCELLO YOSHIKAZU YOKOMISO</cp:lastModifiedBy>
  <cp:lastPrinted>2025-09-23T20:46:52Z</cp:lastPrinted>
  <dcterms:created xsi:type="dcterms:W3CDTF">2023-03-31T16:07:50Z</dcterms:created>
  <dcterms:modified xsi:type="dcterms:W3CDTF">2025-11-12T19:56:14Z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